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R25" i="14" l="1"/>
  <c r="C24" i="6" l="1"/>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AE47" i="15" l="1"/>
  <c r="AG49" i="15" s="1"/>
  <c r="AE39" i="15"/>
  <c r="I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<sst xmlns="http://schemas.openxmlformats.org/spreadsheetml/2006/main" count="1198" uniqueCount="427">
  <si>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</si>
  <si>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</si>
  <si>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</si>
  <si>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</si>
  <si>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</si>
  <si>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</si>
  <si>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</si>
  <si>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</si>
  <si>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</si>
  <si>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</si>
  <si>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</si>
  <si>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</si>
  <si>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</si>
  <si>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</si>
  <si>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</si>
  <si>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</si>
  <si>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</si>
  <si>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</si>
  <si>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</si>
  <si>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</si>
  <si>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</si>
  <si>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</si>
  <si>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</si>
  <si>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</si>
  <si>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</si>
  <si>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</si>
  <si>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</si>
  <si>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</si>
  <si>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</si>
  <si>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</si>
  <si>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</si>
  <si>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</si>
  <si>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</si>
  <si>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</si>
  <si>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</si>
  <si>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</si>
  <si>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</si>
  <si>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</si>
  <si>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</si>
  <si>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</si>
  <si>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</si>
  <si>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</si>
  <si>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</si>
  <si>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</si>
  <si>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</si>
  <si>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</si>
  <si>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</si>
  <si>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</si>
  <si>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</si>
  <si>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</si>
  <si>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</si>
  <si>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</si>
  <si>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</si>
  <si>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</si>
  <si>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</si>
  <si>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</si>
  <si>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</si>
  <si>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</si>
  <si>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</si>
  <si>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</si>
  <si>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</si>
  <si>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</si>
  <si>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</si>
  <si>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</si>
  <si>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</si>
  <si>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</si>
  <si>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</si>
  <si>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</si>
  <si>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</si>
  <si>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</si>
  <si>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</si>
  <si>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</si>
  <si>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</si>
  <si>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</si>
  <si>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</si>
  <si>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</si>
  <si>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</si>
  <si>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</si>
  <si>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</si>
  <si>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</si>
  <si>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</si>
  <si>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</si>
  <si>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</si>
  <si>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</si>
  <si>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</si>
  <si>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</si>
  <si>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</si>
  <si>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</si>
  <si>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</si>
  <si>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</si>
  <si>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</si>
  <si>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</si>
  <si>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</si>
  <si>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</si>
  <si>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</si>
  <si>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</si>
  <si>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</si>
  <si>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</si>
  <si>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</si>
  <si>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</si>
  <si>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</si>
  <si>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</si>
  <si>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</si>
  <si>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</si>
  <si>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</si>
  <si>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</si>
  <si>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</si>
  <si>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</si>
  <si>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</si>
  <si>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</si>
  <si>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</si>
  <si>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</si>
  <si>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</si>
  <si>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</si>
  <si>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</si>
  <si>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</si>
  <si>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</si>
  <si>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</si>
  <si>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</si>
  <si>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</si>
  <si>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</si>
  <si>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</si>
  <si>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</si>
  <si>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</si>
  <si>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</si>
  <si>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</si>
  <si>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</si>
  <si>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</si>
  <si>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</si>
  <si>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</si>
  <si>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</si>
  <si>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</si>
  <si>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</si>
  <si>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</si>
  <si>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</si>
  <si>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</si>
  <si>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</si>
  <si>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</si>
  <si>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</si>
  <si>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</si>
  <si>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</si>
  <si>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</si>
  <si>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</si>
  <si>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</si>
  <si>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</si>
  <si>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</si>
  <si>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</si>
  <si>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</si>
  <si>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</si>
  <si>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</si>
  <si>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</si>
  <si>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</si>
  <si>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</si>
  <si>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</si>
  <si>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</si>
  <si>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</si>
  <si>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</si>
  <si>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</si>
  <si>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</si>
  <si>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</si>
  <si>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</si>
  <si>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</si>
  <si>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</si>
  <si>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</si>
  <si>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</si>
  <si>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</si>
  <si>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</si>
  <si>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</si>
  <si>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</si>
  <si>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</si>
  <si>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</si>
  <si>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</si>
  <si>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</si>
  <si>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</si>
  <si>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</si>
  <si>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</si>
  <si>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</si>
  <si>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</si>
  <si>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</si>
  <si>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</si>
  <si>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</si>
  <si>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</si>
  <si>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</si>
  <si>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</si>
  <si>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</si>
  <si>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</si>
  <si>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</si>
  <si>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</si>
  <si>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</si>
  <si>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</si>
  <si>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</si>
  <si>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</si>
  <si>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</si>
  <si>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</si>
  <si>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</si>
  <si>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</si>
  <si>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</si>
  <si>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</si>
  <si>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</si>
  <si>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</si>
  <si>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</si>
  <si>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</si>
  <si>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</si>
  <si>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</si>
  <si>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</si>
  <si>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</si>
  <si>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</si>
  <si>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</si>
  <si>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</si>
  <si>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</si>
  <si>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</si>
  <si>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</si>
  <si>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</si>
  <si>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</si>
  <si>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</si>
  <si>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</si>
  <si>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</si>
  <si>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</si>
  <si>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</si>
  <si>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</si>
  <si>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</si>
  <si>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</si>
  <si>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</si>
  <si>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</si>
  <si>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</si>
  <si>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</si>
  <si>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</si>
  <si>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</si>
  <si>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</si>
  <si>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</si>
  <si>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</si>
  <si>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</si>
  <si>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</si>
  <si>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</si>
  <si>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</si>
  <si>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</si>
  <si>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</si>
  <si>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</si>
  <si>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</si>
  <si>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</si>
  <si>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</si>
  <si>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</si>
  <si>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</si>
  <si>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</si>
  <si>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</si>
  <si>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</si>
  <si>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</si>
  <si>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</si>
  <si>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</si>
  <si>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</si>
  <si>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</si>
  <si>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</si>
  <si>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</si>
  <si>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</si>
  <si>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</si>
  <si>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</si>
  <si>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</si>
  <si>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</si>
  <si>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</si>
  <si>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</si>
  <si>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</si>
  <si>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</si>
  <si>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</si>
  <si>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</si>
  <si>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</si>
  <si>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</si>
  <si>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</si>
  <si>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</si>
  <si>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</si>
  <si>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</si>
  <si>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</si>
  <si>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</si>
  <si>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</si>
  <si>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</si>
  <si>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</si>
  <si>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</si>
  <si>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</si>
  <si>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</si>
  <si>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</si>
  <si>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</si>
  <si>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</si>
  <si>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</si>
  <si>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</si>
  <si>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</si>
  <si>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</si>
  <si>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</si>
  <si>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</si>
  <si>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</si>
  <si>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</si>
  <si>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</si>
  <si>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</si>
  <si>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</si>
  <si>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</si>
  <si>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</si>
  <si>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</si>
  <si>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</si>
  <si>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</si>
  <si>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</si>
  <si>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</si>
  <si>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</si>
  <si>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</si>
  <si>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</si>
  <si>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</si>
  <si>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</si>
  <si>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</si>
  <si>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</si>
  <si>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</si>
  <si>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</si>
  <si>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</si>
  <si>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</si>
  <si>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</si>
  <si>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</si>
  <si>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</si>
  <si>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</si>
  <si>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</si>
  <si>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</si>
  <si>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</si>
  <si>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</si>
  <si>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</si>
  <si>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</si>
  <si>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</si>
  <si>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</si>
  <si>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</si>
  <si>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</si>
  <si>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</si>
  <si>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</si>
  <si>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</si>
  <si>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</si>
  <si>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</si>
  <si>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</si>
  <si>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</si>
  <si>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</si>
  <si>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</si>
  <si>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</si>
  <si>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</si>
  <si>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</si>
  <si>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</si>
  <si>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</si>
  <si>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</si>
  <si>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</si>
  <si>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</si>
  <si>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</si>
  <si>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</si>
  <si>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</si>
  <si>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</si>
  <si>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</si>
  <si>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</si>
  <si>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</si>
  <si>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</si>
  <si>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</si>
  <si>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</si>
  <si>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</si>
  <si>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</si>
  <si>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</si>
  <si>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</si>
  <si>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</si>
  <si>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</si>
  <si>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</si>
  <si>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</si>
  <si>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</si>
  <si>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</si>
  <si>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</si>
  <si>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</si>
  <si>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</si>
  <si>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</si>
  <si>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</si>
  <si>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</si>
  <si>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</si>
  <si>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</si>
  <si>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</si>
  <si>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</si>
  <si>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</si>
  <si>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</si>
  <si>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</si>
  <si>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</si>
  <si>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</si>
  <si>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</si>
  <si>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</si>
  <si>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</si>
  <si>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</si>
  <si>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</si>
  <si>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</si>
  <si>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</si>
  <si>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</si>
  <si>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</si>
  <si>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</si>
  <si>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</si>
  <si>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</si>
  <si>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</si>
  <si>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</si>
  <si>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</si>
  <si>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</si>
  <si>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</si>
  <si>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</si>
  <si>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</si>
  <si>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</si>
  <si>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</si>
  <si>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</si>
  <si>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</si>
  <si>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</si>
  <si>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</si>
  <si>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</si>
  <si>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</si>
  <si>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</si>
  <si>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</si>
  <si>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</si>
  <si>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</si>
  <si>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</si>
  <si>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</si>
  <si>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</si>
  <si>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</si>
  <si>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</si>
  <si>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</si>
  <si>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</si>
  <si>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</si>
  <si>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</si>
  <si>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</si>
  <si>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</si>
  <si>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</si>
  <si>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</si>
  <si>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</si>
  <si>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Х-С</t>
  </si>
  <si>
    <t>СИП-2А сечением не менее 150 мм2</t>
  </si>
  <si>
    <t>P_Кд_25_ЛК150_016834</t>
  </si>
  <si>
    <t>Реконструкция ВЛИ-0,4 кВ ф. "Восток" ТП-685 в соответствии с договором на ТП № 3-38-25-1948 г. Краснодар</t>
  </si>
  <si>
    <t>0,3 км;</t>
  </si>
  <si>
    <t>ВЛИ-0,4 кВ «Восток» ТП-685</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</si>
</sst>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70" zoomScaleNormal="100" zoomScaleSheetLayoutView="70" workbookViewId="0">
      <selection activeCell="C51" sqref="C51"/>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423</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424</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425</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1.1275547196</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0.92422517999999998</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P_Кд_25_ЛК150_016834</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Реконструкция ВЛИ-0,4 кВ ф. "Восток" ТП-685 в соответствии с договором на ТП № 3-38-25-1948 г. Краснодар</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J31" sqref="J31"/>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P_Кд_25_ЛК150_016834</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Реконструкция ВЛИ-0,4 кВ ф. "Восток" ТП-685 в соответствии с договором на ТП № 3-38-25-1948 г. Краснодар</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B13" zoomScale="70" zoomScaleNormal="100" zoomScaleSheetLayoutView="70" workbookViewId="0">
      <selection activeCell="N25" sqref="N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P_Кд_25_ЛК150_016834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Реконструкция ВЛИ-0,4 кВ ф. "Восток" ТП-685 в соответствии с договором на ТП № 3-38-25-1948 г. Краснодар</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426</v>
      </c>
      <c r="C25" s="152" t="s">
        <v>426</v>
      </c>
      <c r="D25" s="222" t="str">
        <f>B25</f>
        <v>ВЛИ-0,4 кВ «Восток» ТП-685</v>
      </c>
      <c r="E25" s="152" t="str">
        <f>C25</f>
        <v>ВЛИ-0,4 кВ «Восток» ТП-685</v>
      </c>
      <c r="F25" s="90">
        <v>0.4</v>
      </c>
      <c r="G25" s="218">
        <v>0.4</v>
      </c>
      <c r="H25" s="218">
        <f>F25</f>
        <v>0.4</v>
      </c>
      <c r="I25" s="218">
        <v>0.4</v>
      </c>
      <c r="J25" s="218">
        <v>2026</v>
      </c>
      <c r="K25" s="218" t="s">
        <v>285</v>
      </c>
      <c r="L25" s="218">
        <v>1</v>
      </c>
      <c r="M25" s="218" t="s">
        <v>285</v>
      </c>
      <c r="N25" s="219" t="s">
        <v>422</v>
      </c>
      <c r="O25" s="218" t="s">
        <v>285</v>
      </c>
      <c r="P25" s="219" t="s">
        <v>418</v>
      </c>
      <c r="Q25" s="218" t="s">
        <v>285</v>
      </c>
      <c r="R25" s="219" t="str">
        <f>LEFT('1. паспорт местоположение'!C39,3)</f>
        <v>0,3</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D23" sqref="D23"/>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P_Кд_25_ЛК150_016834</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Реконструкция ВЛИ-0,4 кВ ф. "Восток" ТП-685 в соответствии с договором на ТП № 3-38-25-1948 г. Краснодар</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Реконструкция ВЛИ-0,4 кВ ф. "Восток" ТП-685 в соответствии с договором на ТП № 3-38-25-1948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не менее 150 мм2 - 0,3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P_Кд_25_ЛК150_016834</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Реконструкция ВЛИ-0,4 кВ ф. "Восток" ТП-685 в соответствии с договором на ТП № 3-38-25-1948 г. Краснодар</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t="str">
        <f>'1. паспорт местоположение'!A12:C12</f>
        <v>P_Кд_25_ЛК150_016834</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Реконструкция ВЛИ-0,4 кВ ф. "Восток" ТП-685 в соответствии с договором на ТП № 3-38-25-1948 г. Краснодар</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C21" zoomScale="55" zoomScaleNormal="70" zoomScaleSheetLayoutView="55" workbookViewId="0">
      <selection activeCell="AC42" sqref="AC42"/>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P_Кд_25_ЛК150_016834</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Реконструкция ВЛИ-0,4 кВ ф. "Восток" ТП-685 в соответствии с договором на ТП № 3-38-25-1948 г. Краснодар</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420</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1.1275547196</v>
      </c>
      <c r="AE24" s="37">
        <f>'1. паспорт местоположение'!C47</f>
        <v>1.1275547196</v>
      </c>
      <c r="AF24" s="37">
        <f>P24+L24+T24+X24+AB24</f>
        <v>0</v>
      </c>
      <c r="AG24" s="37">
        <f>AD24+N24+R24+V24+Z24</f>
        <v>1.1275547196</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1.1275547196</v>
      </c>
      <c r="AE27" s="221">
        <f>AE24</f>
        <v>1.1275547196</v>
      </c>
      <c r="AF27" s="37">
        <f t="shared" si="1"/>
        <v>0</v>
      </c>
      <c r="AG27" s="37">
        <f t="shared" si="2"/>
        <v>1.1275547196</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0.92422517999999998</v>
      </c>
      <c r="AE30" s="37">
        <f>'1. паспорт местоположение'!C48</f>
        <v>0.92422517999999998</v>
      </c>
      <c r="AF30" s="37">
        <f t="shared" si="1"/>
        <v>0</v>
      </c>
      <c r="AG30" s="37">
        <f t="shared" si="2"/>
        <v>0.92422517999999998</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0,3</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0.3</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0,3</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0.3</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39" sqref="N39"/>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P_Кд_25_ЛК150_016834</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Реконструкция ВЛИ-0,4 кВ ф. "Восток" ТП-685 в соответствии с договором на ТП № 3-38-25-1948 г. Краснодар</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67.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20" t="str">
        <f>'5.2. Паспорт фин осв ввод'!AE39</f>
        <v>0,3</v>
      </c>
      <c r="J26" s="158" t="s">
        <v>285</v>
      </c>
      <c r="K26" s="158" t="s">
        <v>285</v>
      </c>
      <c r="L26" s="158" t="s">
        <v>285</v>
      </c>
      <c r="M26" s="159" t="s">
        <v>395</v>
      </c>
      <c r="N26" s="223" t="str">
        <f>A15</f>
        <v>Реконструкция ВЛИ-0,4 кВ ф. "Восток" ТП-685 в соответствии с договором на ТП № 3-38-25-1948 г. Краснодар</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P_Кд_25_ЛК150_016834</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Реконструкция ВЛИ-0,4 кВ ф. "Восток" ТП-685 в соответствии с договором на ТП № 3-38-25-1948 г. Краснодар</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Реконструкция ВЛИ-0,4 кВ ф. "Восток" ТП-685 в соответствии с договором на ТП № 3-38-25-1948 г. Краснодар</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1.1275547196</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2026-08-06T08:07:57Z</dcterms:modified>
</cp:coreProperties>
</file>